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gartner365.sharepoint.com/sites/CC-US/Documents5/660014916/WIP/00 - Sales/Proposal/"/>
    </mc:Choice>
  </mc:AlternateContent>
  <xr:revisionPtr revIDLastSave="303" documentId="8_{7FA01D2C-FE49-49EE-9F40-44F94DCD9447}" xr6:coauthVersionLast="47" xr6:coauthVersionMax="47" xr10:uidLastSave="{AF46625E-D559-4660-9743-979AC2E24BD7}"/>
  <bookViews>
    <workbookView xWindow="28680" yWindow="-120" windowWidth="29040" windowHeight="15720" xr2:uid="{00000000-000D-0000-FFFF-FFFF00000000}"/>
  </bookViews>
  <sheets>
    <sheet name="Instructions" sheetId="10" r:id="rId1"/>
    <sheet name="Summary" sheetId="1" r:id="rId2"/>
    <sheet name="Deliverables" sheetId="9" r:id="rId3"/>
    <sheet name="Rate Card" sheetId="11" r:id="rId4"/>
  </sheets>
  <definedNames>
    <definedName name="_xlnm.Print_Area" localSheetId="2">Deliverables!$A:$F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 i="1" l="1"/>
</calcChain>
</file>

<file path=xl/sharedStrings.xml><?xml version="1.0" encoding="utf-8"?>
<sst xmlns="http://schemas.openxmlformats.org/spreadsheetml/2006/main" count="132" uniqueCount="76">
  <si>
    <t xml:space="preserve">Complete the Pricing Schedule
AHCCCS shall pay the awarded contractor based on the total  annual amount but in 12 equal monthly increments. The Summary tab repesents the total cost of the contract, and is inclusive of staffing and required contract deliverables. 
Provide the annual cost of requested IV&amp;V Services for the Eligibility System and Community Engagement implementation .  AHCCCS anticipates a total contract duration of five (5) years. 
Provide costs for the Staffing &amp; Deliverables and associated Milestone payments. Refer to the Task Order for detailed descriptions of each deliverable. 
Pricing shall be inclusive of all costs associated with the delivery of the services and includes staff time, mileage, insurance, and administrative cost. No additional fees will be paid by AHCCCS. 
Provide the Rate Card pricing for Extra Contractual Services (for example, rates for modification hours or change requests outside the scope of work outlined in the Task Order), for contract years 1-5. </t>
  </si>
  <si>
    <t>SOLICITATION #  YH26-0090</t>
  </si>
  <si>
    <t xml:space="preserve">Independent Verification and Validation (IV&amp;V) Services </t>
  </si>
  <si>
    <t>ATTACHMENT B: PRICING PROPOSAL WORKSHEET</t>
  </si>
  <si>
    <t>OFFEROR NAME:</t>
  </si>
  <si>
    <t xml:space="preserve">Total Cost Summaries - Staffing &amp; Deliverables </t>
  </si>
  <si>
    <t>This will be the Total Cost Summaries from each of the Tabs in this spreadsheet</t>
  </si>
  <si>
    <t>Description</t>
  </si>
  <si>
    <t>One Time Costs</t>
  </si>
  <si>
    <t>Year 1 Costs</t>
  </si>
  <si>
    <t>Year 2 Costs</t>
  </si>
  <si>
    <t>Year 3 Costs</t>
  </si>
  <si>
    <t>Year 4 Costs</t>
  </si>
  <si>
    <t>Year 5 Costs</t>
  </si>
  <si>
    <t>Total Costs</t>
  </si>
  <si>
    <t xml:space="preserve">$-   </t>
  </si>
  <si>
    <t xml:space="preserve"> $-   </t>
  </si>
  <si>
    <t>5-year Cost of Ownership:</t>
  </si>
  <si>
    <t>SOLICITATION # YH26-0090</t>
  </si>
  <si>
    <t xml:space="preserve"> DELIVERABLES</t>
  </si>
  <si>
    <t>**Refer to IV&amp;V Deliverables In the Task Order for detailed description of each item**</t>
  </si>
  <si>
    <t>Milestone</t>
  </si>
  <si>
    <t xml:space="preserve">Base Price </t>
  </si>
  <si>
    <t xml:space="preserve">Recurring Cost (if any) </t>
  </si>
  <si>
    <t># of Hours</t>
  </si>
  <si>
    <t>Proposed Timeline</t>
  </si>
  <si>
    <t>1.     Project Management (Weekly and on-going as defined)</t>
  </si>
  <si>
    <t>a.    IV&amp;V Work Plan</t>
  </si>
  <si>
    <t>b.    IV&amp;V Reports (weekly, monthly and quarterly)</t>
  </si>
  <si>
    <t>c.    Contributions to the overall project plan maintained by AHCCCS</t>
  </si>
  <si>
    <t xml:space="preserve">d.    IV&amp;V Checklist </t>
  </si>
  <si>
    <t xml:space="preserve">e.    Reporting &amp; Communications Requirements Support </t>
  </si>
  <si>
    <t xml:space="preserve">f.     Ad Hoc Briefings </t>
  </si>
  <si>
    <t xml:space="preserve">g.    Initial IV&amp;V Report </t>
  </si>
  <si>
    <t xml:space="preserve">2.     Testing Review &amp; Support </t>
  </si>
  <si>
    <t xml:space="preserve">a.    Testing Evidence Review memos </t>
  </si>
  <si>
    <t xml:space="preserve">b.    Independent UAT Certification Assessment Mempo </t>
  </si>
  <si>
    <t xml:space="preserve">3.    Readiness Support </t>
  </si>
  <si>
    <t xml:space="preserve">a.   ORR / Go-Live Readiness Assessment Report </t>
  </si>
  <si>
    <t xml:space="preserve">b.   Close Out Report </t>
  </si>
  <si>
    <t xml:space="preserve">c.   Ongoing Monitoring </t>
  </si>
  <si>
    <t xml:space="preserve">YH26-0090 Independent Verification and Validation (IV&amp;V) Services </t>
  </si>
  <si>
    <r>
      <rPr>
        <b/>
        <sz val="11"/>
        <color rgb="FF000000"/>
        <rFont val="Arial"/>
        <family val="2"/>
      </rPr>
      <t xml:space="preserve">Instructions: </t>
    </r>
    <r>
      <rPr>
        <sz val="11"/>
        <color rgb="FF000000"/>
        <rFont val="Arial"/>
        <family val="2"/>
      </rPr>
      <t xml:space="preserve">Please use the cells shaded in yellow to list all position titles and rates associated with your response.  Enter the Hourly Billable Rate per Positions for each Position Title. The Hourly Billable Rate should factor in all costs including applicable purchase, delivery, tax, services, safety, license, travel, per diem, Respondent's staff training, facilities, and other such items necessary to complete all deliverables. The Respondent may include additional roles to accurately represent the various classifications and grades of its personnel. Rates must be at or below the rate per the Statewide Contract max amount. </t>
    </r>
  </si>
  <si>
    <t>Table 1: Position Titles and Rates</t>
  </si>
  <si>
    <t>Position Title</t>
  </si>
  <si>
    <t>Maximum HOURLY Billable Rate Per Position</t>
  </si>
  <si>
    <t>Example - Analyst</t>
  </si>
  <si>
    <t>Organizes collected data; analyzes data; assist in developing reports.</t>
  </si>
  <si>
    <t>Inclusive with 1b. IV&amp;V Reports</t>
  </si>
  <si>
    <t>Gartner</t>
  </si>
  <si>
    <t>Within 15 Days of Kickoff</t>
  </si>
  <si>
    <t>As defined in the RFP</t>
  </si>
  <si>
    <t>Within 60 Days of Kickoff</t>
  </si>
  <si>
    <t>Phase Gate Deliverable</t>
  </si>
  <si>
    <t>Within 30 Days of Go-Live</t>
  </si>
  <si>
    <t>Ongoing</t>
  </si>
  <si>
    <t>See RFP and Proposal Response for Role Description</t>
  </si>
  <si>
    <t xml:space="preserve">Project Manger </t>
  </si>
  <si>
    <t xml:space="preserve">Quality Lead </t>
  </si>
  <si>
    <t xml:space="preserve">Technical Subject Matter Expert </t>
  </si>
  <si>
    <t>Ongoing for each periodic review</t>
  </si>
  <si>
    <r>
      <rPr>
        <b/>
        <sz val="10"/>
        <color theme="1"/>
        <rFont val="Calibri"/>
        <family val="2"/>
        <scheme val="minor"/>
      </rPr>
      <t>Quarterly</t>
    </r>
    <r>
      <rPr>
        <sz val="10"/>
        <color theme="1"/>
        <rFont val="Calibri"/>
        <family val="2"/>
        <scheme val="minor"/>
      </rPr>
      <t xml:space="preserve"> IV&amp;V Report - By the 15th of each month following the end of the federal fiscal quarter, for both Eligibility System and CE implementations 
Monthly IV&amp;V Report - Monthly Status report as defined in the RFP 
Weekly IV&amp;V Report - Weekly as defined in the RFP</t>
    </r>
  </si>
  <si>
    <t>Upon Request, as defined in the RFP</t>
  </si>
  <si>
    <t>At each major test phase, as defined in the RFP</t>
  </si>
  <si>
    <t>$250,000 a month for 24 months of Years 1 &amp; 2 months.  $166,666 a month for Year 3 for 11 months, exclusive of final report</t>
  </si>
  <si>
    <t>*Note - Hours are an estimated blended rate.  
**Gartner is proposing the total fees at a fixed price over the course of the engagement to meet all requirements and timelines as stated in the RFP.</t>
  </si>
  <si>
    <t>**Inclusive with 1b. IV&amp;V Reports</t>
  </si>
  <si>
    <t>*450</t>
  </si>
  <si>
    <t>*600</t>
  </si>
  <si>
    <t>*120</t>
  </si>
  <si>
    <t>Support Staff</t>
  </si>
  <si>
    <t>Project Management Team Member</t>
  </si>
  <si>
    <t>Eligibility and Enrollment SMEs</t>
  </si>
  <si>
    <t>Support of PM team in scheduling, supporting the engagement</t>
  </si>
  <si>
    <t>Data analytics, assist in preparation of regular reports, and deliverables</t>
  </si>
  <si>
    <t>Note - The reflected rates are highest rate in each category and not of blended rates required for execution.  These rates are compliant with AZ Data Management Services Master Service Agreement per Solicitation No. BPM00672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</si>
</sst>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_);[Red]\(&quot;$&quot;#,##0\)"/>
    <numFmt numFmtId="8" formatCode="&quot;$&quot;#,##0.00_);[Red]\(&quot;$&quot;#,##0.00\)"/>
    <numFmt numFmtId="44" formatCode="_(&quot;$&quot;* #,##0.00_);_(&quot;$&quot;* \(#,##0.00\);_(&quot;$&quot;* &quot;-&quot;??_);_(@_)"/>
  </numFmts>
  <fonts count="19" x14ac:knownFonts="1">
    <font>
      <sz val="11"/>
      <color theme="1"/>
      <name val="Calibri"/>
      <family val="2"/>
      <scheme val="minor"/>
    </font>
    <font>
      <sz val="11"/>
      <color theme="1"/>
      <name val="Calibri"/>
      <family val="2"/>
      <scheme val="minor"/>
    </font>
    <font>
      <b/>
      <sz val="11"/>
      <color theme="1"/>
      <name val="Arial"/>
      <family val="2"/>
    </font>
    <font>
      <sz val="11"/>
      <color theme="1"/>
      <name val="Arial"/>
      <family val="2"/>
    </font>
    <font>
      <b/>
      <sz val="11"/>
      <color theme="1"/>
      <name val="Calibri"/>
      <family val="2"/>
    </font>
    <font>
      <sz val="11"/>
      <color theme="1"/>
      <name val="Calibri"/>
      <family val="2"/>
    </font>
    <font>
      <sz val="10"/>
      <color theme="1"/>
      <name val="Arial"/>
      <family val="2"/>
    </font>
    <font>
      <b/>
      <sz val="18"/>
      <color theme="1"/>
      <name val="Calibri"/>
      <family val="2"/>
      <scheme val="minor"/>
    </font>
    <font>
      <b/>
      <sz val="10"/>
      <color theme="1"/>
      <name val="Calibri"/>
      <family val="2"/>
      <scheme val="minor"/>
    </font>
    <font>
      <sz val="10"/>
      <color theme="1"/>
      <name val="Calibri"/>
      <family val="2"/>
      <scheme val="minor"/>
    </font>
    <font>
      <sz val="11"/>
      <color rgb="FF000000"/>
      <name val="Arial"/>
      <family val="2"/>
    </font>
    <font>
      <b/>
      <sz val="11"/>
      <color rgb="FF000000"/>
      <name val="Arial"/>
      <family val="2"/>
    </font>
    <font>
      <b/>
      <sz val="11"/>
      <color rgb="FF000000"/>
      <name val="Arial"/>
      <family val="2"/>
    </font>
    <font>
      <i/>
      <sz val="11"/>
      <color rgb="FF000000"/>
      <name val="Arial"/>
      <family val="2"/>
    </font>
    <font>
      <b/>
      <i/>
      <sz val="11"/>
      <color rgb="FF000000"/>
      <name val="Arial"/>
      <family val="2"/>
    </font>
    <font>
      <b/>
      <sz val="11"/>
      <name val="Calibri"/>
      <family val="2"/>
    </font>
    <font>
      <b/>
      <sz val="11"/>
      <color rgb="FF000000"/>
      <name val="Calibri"/>
      <family val="2"/>
    </font>
    <font>
      <sz val="9"/>
      <color theme="1"/>
      <name val="Calibri"/>
      <family val="2"/>
    </font>
    <font>
      <sz val="11"/>
      <color rgb="FF000000"/>
      <name val="Arial"/>
    </font>
  </fonts>
  <fills count="4">
    <fill>
      <patternFill patternType="none"/>
    </fill>
    <fill>
      <patternFill patternType="gray125"/>
    </fill>
    <fill>
      <patternFill patternType="solid">
        <fgColor rgb="FFFFFFFF"/>
        <bgColor rgb="FF000000"/>
      </patternFill>
    </fill>
    <fill>
      <patternFill patternType="solid">
        <fgColor rgb="FFD9D9D9"/>
        <bgColor rgb="FF000000"/>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s>
  <cellStyleXfs count="2">
    <xf numFmtId="0" fontId="0" fillId="0" borderId="0"/>
    <xf numFmtId="44" fontId="1" fillId="0" borderId="0" applyFont="0" applyFill="0" applyBorder="0" applyAlignment="0" applyProtection="0"/>
  </cellStyleXfs>
  <cellXfs count="81">
    <xf numFmtId="0" fontId="0" fillId="0" borderId="0" xfId="0"/>
    <xf numFmtId="0" fontId="0" fillId="0" borderId="0" xfId="0" applyAlignment="1">
      <alignment horizontal="left" vertical="center"/>
    </xf>
    <xf numFmtId="0" fontId="2" fillId="0" borderId="0" xfId="0" applyFont="1" applyAlignment="1">
      <alignment horizontal="right" vertical="center"/>
    </xf>
    <xf numFmtId="0" fontId="0" fillId="0" borderId="0" xfId="0" applyAlignment="1">
      <alignment vertical="center"/>
    </xf>
    <xf numFmtId="0" fontId="2" fillId="0" borderId="0" xfId="0" applyFont="1" applyAlignment="1">
      <alignment horizontal="center" vertical="center" wrapText="1"/>
    </xf>
    <xf numFmtId="0" fontId="3" fillId="0" borderId="0" xfId="0" applyFont="1" applyAlignment="1">
      <alignment vertical="center"/>
    </xf>
    <xf numFmtId="0" fontId="3" fillId="0" borderId="0" xfId="0" applyFont="1" applyAlignment="1">
      <alignment horizontal="left" vertical="center"/>
    </xf>
    <xf numFmtId="44" fontId="2" fillId="0" borderId="2" xfId="1" applyFont="1" applyBorder="1" applyAlignment="1">
      <alignment vertical="center"/>
    </xf>
    <xf numFmtId="0" fontId="2" fillId="0" borderId="0" xfId="0" applyFont="1" applyAlignment="1">
      <alignment vertical="center"/>
    </xf>
    <xf numFmtId="0" fontId="4" fillId="0" borderId="0" xfId="0" applyFont="1" applyAlignment="1">
      <alignment horizontal="left" vertical="center" indent="5"/>
    </xf>
    <xf numFmtId="0" fontId="5" fillId="0" borderId="0" xfId="0" applyFont="1" applyAlignment="1">
      <alignment horizontal="left" vertical="center" indent="5"/>
    </xf>
    <xf numFmtId="0" fontId="7" fillId="0" borderId="0" xfId="0" applyFont="1" applyAlignment="1">
      <alignment horizontal="center" wrapText="1"/>
    </xf>
    <xf numFmtId="0" fontId="6" fillId="0" borderId="0" xfId="0" applyFont="1" applyAlignment="1">
      <alignment horizontal="left" vertical="center" wrapText="1"/>
    </xf>
    <xf numFmtId="0" fontId="0" fillId="0" borderId="0" xfId="0" applyAlignment="1">
      <alignment wrapText="1"/>
    </xf>
    <xf numFmtId="0" fontId="8" fillId="0" borderId="1" xfId="0" applyFont="1" applyBorder="1" applyAlignment="1">
      <alignment wrapText="1"/>
    </xf>
    <xf numFmtId="0" fontId="9" fillId="0" borderId="1" xfId="0" applyFont="1" applyBorder="1"/>
    <xf numFmtId="0" fontId="10" fillId="0" borderId="0" xfId="0" applyFont="1"/>
    <xf numFmtId="0" fontId="10" fillId="2" borderId="0" xfId="0" applyFont="1" applyFill="1"/>
    <xf numFmtId="0" fontId="11" fillId="2" borderId="0" xfId="0" applyFont="1" applyFill="1"/>
    <xf numFmtId="0" fontId="11" fillId="2" borderId="0" xfId="0" applyFont="1" applyFill="1" applyAlignment="1">
      <alignment vertical="center"/>
    </xf>
    <xf numFmtId="0" fontId="11" fillId="3" borderId="8" xfId="0" applyFont="1" applyFill="1" applyBorder="1" applyAlignment="1">
      <alignment horizontal="center" vertical="center"/>
    </xf>
    <xf numFmtId="0" fontId="11" fillId="3" borderId="10"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3" fillId="3" borderId="12" xfId="0" applyFont="1" applyFill="1" applyBorder="1" applyAlignment="1">
      <alignment horizontal="center" wrapText="1"/>
    </xf>
    <xf numFmtId="8" fontId="13" fillId="3" borderId="7" xfId="0" applyNumberFormat="1" applyFont="1" applyFill="1" applyBorder="1" applyAlignment="1">
      <alignment horizontal="center" wrapText="1"/>
    </xf>
    <xf numFmtId="0" fontId="10" fillId="0" borderId="13" xfId="0" applyFont="1" applyBorder="1" applyAlignment="1">
      <alignment horizontal="center" vertical="top" wrapText="1"/>
    </xf>
    <xf numFmtId="0" fontId="10" fillId="0" borderId="6" xfId="0" applyFont="1" applyBorder="1" applyAlignment="1">
      <alignment horizontal="center" vertical="top" wrapText="1"/>
    </xf>
    <xf numFmtId="0" fontId="10" fillId="0" borderId="14" xfId="0" applyFont="1" applyBorder="1" applyAlignment="1">
      <alignment horizontal="center" vertical="top" wrapText="1"/>
    </xf>
    <xf numFmtId="0" fontId="10" fillId="0" borderId="11" xfId="0" applyFont="1" applyBorder="1" applyAlignment="1">
      <alignment horizontal="center" vertical="top" wrapText="1"/>
    </xf>
    <xf numFmtId="0" fontId="11" fillId="0" borderId="1" xfId="0" applyFont="1" applyBorder="1" applyAlignment="1">
      <alignment horizontal="left" vertical="center" wrapText="1"/>
    </xf>
    <xf numFmtId="0" fontId="10"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5" fillId="0" borderId="0" xfId="0" applyFont="1" applyAlignment="1">
      <alignment wrapText="1" readingOrder="1"/>
    </xf>
    <xf numFmtId="0" fontId="16" fillId="0" borderId="0" xfId="0" applyFont="1" applyAlignment="1">
      <alignment wrapText="1" readingOrder="1"/>
    </xf>
    <xf numFmtId="0" fontId="4" fillId="0" borderId="0" xfId="0" applyFont="1" applyAlignment="1">
      <alignment horizontal="center" vertical="center" wrapText="1"/>
    </xf>
    <xf numFmtId="0" fontId="4" fillId="0" borderId="0" xfId="0" applyFont="1" applyAlignment="1">
      <alignment horizontal="center" vertical="center"/>
    </xf>
    <xf numFmtId="0" fontId="8" fillId="0" borderId="1" xfId="0" applyFont="1" applyBorder="1" applyAlignment="1">
      <alignment horizontal="center"/>
    </xf>
    <xf numFmtId="44" fontId="10" fillId="0" borderId="6" xfId="1" applyFont="1" applyBorder="1" applyAlignment="1">
      <alignment horizontal="center" vertical="top" wrapText="1"/>
    </xf>
    <xf numFmtId="44" fontId="10" fillId="0" borderId="1" xfId="1" applyFont="1" applyBorder="1" applyAlignment="1">
      <alignment horizontal="center" vertical="center" wrapText="1"/>
    </xf>
    <xf numFmtId="0" fontId="9" fillId="0" borderId="1" xfId="0" applyFont="1" applyBorder="1" applyAlignment="1">
      <alignment wrapText="1"/>
    </xf>
    <xf numFmtId="0" fontId="2" fillId="0" borderId="0" xfId="0" applyFont="1" applyAlignment="1">
      <alignment horizontal="center" vertical="center"/>
    </xf>
    <xf numFmtId="0" fontId="2" fillId="0" borderId="0" xfId="0" applyFont="1" applyAlignment="1">
      <alignment horizontal="right" vertical="center"/>
    </xf>
    <xf numFmtId="0" fontId="2" fillId="0" borderId="3" xfId="0" applyFont="1" applyBorder="1" applyAlignment="1">
      <alignment horizontal="left" vertical="center"/>
    </xf>
    <xf numFmtId="0" fontId="11" fillId="3" borderId="4" xfId="0" applyFont="1" applyFill="1" applyBorder="1" applyAlignment="1">
      <alignment vertical="center" wrapText="1"/>
    </xf>
    <xf numFmtId="0" fontId="11" fillId="3" borderId="5" xfId="0" applyFont="1" applyFill="1" applyBorder="1" applyAlignment="1">
      <alignment vertical="center" wrapText="1"/>
    </xf>
    <xf numFmtId="0" fontId="11" fillId="3" borderId="6" xfId="0" applyFont="1" applyFill="1" applyBorder="1" applyAlignment="1">
      <alignment vertical="center" wrapText="1"/>
    </xf>
    <xf numFmtId="0" fontId="14" fillId="3" borderId="4" xfId="0" applyFont="1" applyFill="1" applyBorder="1" applyAlignment="1">
      <alignment vertical="center" wrapText="1"/>
    </xf>
    <xf numFmtId="0" fontId="14" fillId="3" borderId="5" xfId="0" applyFont="1" applyFill="1" applyBorder="1" applyAlignment="1">
      <alignment vertical="center" wrapText="1"/>
    </xf>
    <xf numFmtId="0" fontId="14" fillId="3" borderId="6" xfId="0" applyFont="1" applyFill="1" applyBorder="1" applyAlignment="1">
      <alignment vertical="center" wrapText="1"/>
    </xf>
    <xf numFmtId="0" fontId="2" fillId="0" borderId="0" xfId="0" applyFont="1" applyAlignment="1">
      <alignment horizontal="center"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0" fillId="0" borderId="0" xfId="0" applyAlignment="1">
      <alignment horizontal="left" vertical="center"/>
    </xf>
    <xf numFmtId="0" fontId="2" fillId="0" borderId="0" xfId="0" applyFont="1" applyAlignment="1">
      <alignment horizontal="left" vertical="center"/>
    </xf>
    <xf numFmtId="0" fontId="17" fillId="0" borderId="0" xfId="0" applyFont="1" applyAlignment="1">
      <alignment vertical="center" wrapText="1"/>
    </xf>
    <xf numFmtId="0" fontId="6" fillId="0" borderId="3" xfId="0" applyFont="1" applyBorder="1" applyAlignment="1">
      <alignment vertical="center" wrapText="1"/>
    </xf>
    <xf numFmtId="0" fontId="12" fillId="2" borderId="4" xfId="0" applyFont="1" applyFill="1" applyBorder="1" applyAlignment="1">
      <alignment horizontal="left" vertical="top" wrapText="1"/>
    </xf>
    <xf numFmtId="0" fontId="12" fillId="2" borderId="5" xfId="0" applyFont="1" applyFill="1" applyBorder="1" applyAlignment="1">
      <alignment horizontal="left" vertical="top" wrapText="1"/>
    </xf>
    <xf numFmtId="0" fontId="12" fillId="2" borderId="6" xfId="0" applyFont="1" applyFill="1" applyBorder="1" applyAlignment="1">
      <alignment horizontal="left" vertical="top" wrapText="1"/>
    </xf>
    <xf numFmtId="0" fontId="11" fillId="3" borderId="16"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13" fillId="3" borderId="17" xfId="0" applyFont="1" applyFill="1" applyBorder="1" applyAlignment="1">
      <alignment horizontal="center" wrapText="1"/>
    </xf>
    <xf numFmtId="0" fontId="13" fillId="3" borderId="3" xfId="0" applyFont="1" applyFill="1" applyBorder="1" applyAlignment="1">
      <alignment horizontal="center" wrapText="1"/>
    </xf>
    <xf numFmtId="0" fontId="13" fillId="3" borderId="7" xfId="0" applyFont="1" applyFill="1" applyBorder="1" applyAlignment="1">
      <alignment horizontal="center" wrapText="1"/>
    </xf>
    <xf numFmtId="0" fontId="10" fillId="0" borderId="18" xfId="0" applyFont="1" applyBorder="1" applyAlignment="1">
      <alignment horizontal="center" vertical="top" wrapText="1"/>
    </xf>
    <xf numFmtId="0" fontId="10" fillId="0" borderId="5" xfId="0" applyFont="1" applyBorder="1" applyAlignment="1">
      <alignment horizontal="center" vertical="top" wrapText="1"/>
    </xf>
    <xf numFmtId="0" fontId="10" fillId="0" borderId="19" xfId="0" applyFont="1" applyBorder="1" applyAlignment="1">
      <alignment horizontal="center" vertical="top" wrapText="1"/>
    </xf>
    <xf numFmtId="0" fontId="10" fillId="0" borderId="15" xfId="0" applyFont="1" applyBorder="1" applyAlignment="1">
      <alignment horizontal="center" vertical="top" wrapText="1"/>
    </xf>
    <xf numFmtId="0" fontId="0" fillId="0" borderId="0" xfId="0" applyAlignment="1">
      <alignment horizontal="center"/>
    </xf>
    <xf numFmtId="0" fontId="9" fillId="0" borderId="1" xfId="0" applyFont="1" applyBorder="1" applyAlignment="1">
      <alignment horizontal="center"/>
    </xf>
    <xf numFmtId="6" fontId="9" fillId="0" borderId="1" xfId="0" applyNumberFormat="1" applyFont="1" applyBorder="1" applyAlignment="1">
      <alignment horizontal="center"/>
    </xf>
    <xf numFmtId="1" fontId="9" fillId="0" borderId="1" xfId="1" applyNumberFormat="1" applyFont="1" applyBorder="1" applyAlignment="1">
      <alignment horizontal="center"/>
    </xf>
    <xf numFmtId="1" fontId="9" fillId="0" borderId="1" xfId="0" applyNumberFormat="1" applyFont="1" applyBorder="1" applyAlignment="1">
      <alignment horizontal="center"/>
    </xf>
    <xf numFmtId="0" fontId="9" fillId="0" borderId="1" xfId="0" quotePrefix="1" applyFont="1" applyBorder="1" applyAlignment="1">
      <alignment wrapText="1"/>
    </xf>
    <xf numFmtId="44" fontId="18" fillId="0" borderId="6" xfId="1" applyFont="1" applyBorder="1" applyAlignment="1">
      <alignment horizontal="center" vertical="top" wrapText="1"/>
    </xf>
    <xf numFmtId="0" fontId="18" fillId="0" borderId="18" xfId="0" applyFont="1" applyBorder="1" applyAlignment="1">
      <alignment horizontal="center" vertical="top" wrapText="1"/>
    </xf>
    <xf numFmtId="0" fontId="18" fillId="0" borderId="5" xfId="0" applyFont="1" applyBorder="1" applyAlignment="1">
      <alignment horizontal="center" vertical="top" wrapText="1"/>
    </xf>
    <xf numFmtId="0" fontId="14" fillId="0" borderId="13" xfId="0" applyFont="1" applyBorder="1" applyAlignment="1">
      <alignment horizontal="center" vertical="top"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8219D-04EE-4ECA-9C80-18C77A884669}">
  <dimension ref="A1"/>
  <sheetViews>
    <sheetView tabSelected="1" workbookViewId="0"/>
  </sheetViews>
  <sheetFormatPr defaultColWidth="8.81640625" defaultRowHeight="14.5" x14ac:dyDescent="0.35"/>
  <cols>
    <col min="1" max="1" width="77.7265625" customWidth="1"/>
  </cols>
  <sheetData>
    <row r="1" spans="1:1" ht="306.75" customHeight="1" x14ac:dyDescent="0.35">
      <c r="A1" s="13" t="s">
        <v>0</v>
      </c>
    </row>
  </sheetData>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0"/>
  <sheetViews>
    <sheetView workbookViewId="0">
      <selection activeCell="B16" sqref="B16"/>
    </sheetView>
  </sheetViews>
  <sheetFormatPr defaultColWidth="9.1796875" defaultRowHeight="20.149999999999999" customHeight="1" x14ac:dyDescent="0.35"/>
  <cols>
    <col min="1" max="1" width="41" style="1" customWidth="1"/>
    <col min="2" max="7" width="15.7265625" style="3" customWidth="1"/>
    <col min="8" max="16384" width="9.1796875" style="3"/>
  </cols>
  <sheetData>
    <row r="1" spans="1:7" ht="20.149999999999999" customHeight="1" x14ac:dyDescent="0.35">
      <c r="A1" s="50" t="s">
        <v>1</v>
      </c>
      <c r="B1" s="50"/>
      <c r="C1" s="50"/>
      <c r="D1" s="50"/>
      <c r="E1" s="50"/>
      <c r="F1" s="50"/>
      <c r="G1" s="50"/>
    </row>
    <row r="2" spans="1:7" ht="20.149999999999999" customHeight="1" x14ac:dyDescent="0.35">
      <c r="A2" s="50" t="s">
        <v>2</v>
      </c>
      <c r="B2" s="50"/>
      <c r="C2" s="50"/>
      <c r="D2" s="50"/>
      <c r="E2" s="50"/>
      <c r="F2" s="50"/>
      <c r="G2" s="50"/>
    </row>
    <row r="3" spans="1:7" ht="20.149999999999999" customHeight="1" x14ac:dyDescent="0.35">
      <c r="A3" s="54"/>
      <c r="B3" s="54"/>
      <c r="C3" s="54"/>
      <c r="D3" s="54"/>
      <c r="E3" s="54"/>
      <c r="F3" s="54"/>
      <c r="G3" s="54"/>
    </row>
    <row r="4" spans="1:7" ht="20.149999999999999" customHeight="1" x14ac:dyDescent="0.35">
      <c r="A4" s="50" t="s">
        <v>3</v>
      </c>
      <c r="B4" s="50"/>
      <c r="C4" s="50"/>
      <c r="D4" s="50"/>
      <c r="E4" s="50"/>
      <c r="F4" s="50"/>
      <c r="G4" s="50"/>
    </row>
    <row r="5" spans="1:7" ht="20.149999999999999" customHeight="1" x14ac:dyDescent="0.35">
      <c r="A5" s="55"/>
      <c r="B5" s="55"/>
      <c r="C5" s="55"/>
      <c r="D5" s="55"/>
      <c r="E5" s="55"/>
      <c r="F5" s="55"/>
      <c r="G5" s="55"/>
    </row>
    <row r="6" spans="1:7" ht="20.149999999999999" customHeight="1" x14ac:dyDescent="0.35">
      <c r="A6" s="42" t="s">
        <v>4</v>
      </c>
      <c r="B6" s="42"/>
      <c r="C6" s="42"/>
      <c r="D6" s="51" t="s">
        <v>49</v>
      </c>
      <c r="E6" s="52"/>
      <c r="F6" s="52"/>
      <c r="G6" s="53"/>
    </row>
    <row r="7" spans="1:7" ht="20.149999999999999" customHeight="1" x14ac:dyDescent="0.35">
      <c r="A7" s="42"/>
      <c r="B7" s="42"/>
      <c r="C7" s="42"/>
      <c r="D7" s="42"/>
      <c r="E7" s="42"/>
      <c r="F7" s="42"/>
      <c r="G7" s="42"/>
    </row>
    <row r="8" spans="1:7" ht="20.149999999999999" customHeight="1" x14ac:dyDescent="0.35">
      <c r="A8" s="43"/>
      <c r="B8" s="43"/>
      <c r="C8" s="43"/>
      <c r="D8" s="43"/>
      <c r="E8" s="43"/>
      <c r="F8" s="43"/>
      <c r="G8" s="43"/>
    </row>
    <row r="9" spans="1:7" ht="20.149999999999999" customHeight="1" x14ac:dyDescent="0.35">
      <c r="A9" s="44" t="s">
        <v>5</v>
      </c>
      <c r="B9" s="45"/>
      <c r="C9" s="45"/>
      <c r="D9" s="45"/>
      <c r="E9" s="45"/>
      <c r="F9" s="45"/>
      <c r="G9" s="46"/>
    </row>
    <row r="10" spans="1:7" ht="20.149999999999999" customHeight="1" x14ac:dyDescent="0.35">
      <c r="A10" s="47" t="s">
        <v>6</v>
      </c>
      <c r="B10" s="48"/>
      <c r="C10" s="48"/>
      <c r="D10" s="48"/>
      <c r="E10" s="48"/>
      <c r="F10" s="48"/>
      <c r="G10" s="49"/>
    </row>
    <row r="11" spans="1:7" ht="28" x14ac:dyDescent="0.35">
      <c r="A11" s="22" t="s">
        <v>7</v>
      </c>
      <c r="B11" s="22" t="s">
        <v>8</v>
      </c>
      <c r="C11" s="22" t="s">
        <v>9</v>
      </c>
      <c r="D11" s="22" t="s">
        <v>10</v>
      </c>
      <c r="E11" s="22" t="s">
        <v>11</v>
      </c>
      <c r="F11" s="22" t="s">
        <v>12</v>
      </c>
      <c r="G11" s="22" t="s">
        <v>13</v>
      </c>
    </row>
    <row r="12" spans="1:7" ht="37.5" customHeight="1" x14ac:dyDescent="0.35">
      <c r="A12" s="29" t="s">
        <v>14</v>
      </c>
      <c r="B12" s="30" t="s">
        <v>15</v>
      </c>
      <c r="C12" s="39">
        <v>3000000</v>
      </c>
      <c r="D12" s="39">
        <v>3000000</v>
      </c>
      <c r="E12" s="39">
        <v>2000000</v>
      </c>
      <c r="F12" s="30" t="s">
        <v>16</v>
      </c>
      <c r="G12" s="30" t="s">
        <v>16</v>
      </c>
    </row>
    <row r="13" spans="1:7" ht="37.5" customHeight="1" x14ac:dyDescent="0.35">
      <c r="A13" s="5"/>
      <c r="B13" s="5"/>
      <c r="C13" s="5"/>
      <c r="D13" s="5"/>
      <c r="E13" s="5"/>
      <c r="F13" s="5"/>
      <c r="G13" s="5"/>
    </row>
    <row r="14" spans="1:7" ht="37.5" customHeight="1" x14ac:dyDescent="0.35">
      <c r="A14" s="5"/>
      <c r="B14" s="5"/>
      <c r="C14" s="5"/>
      <c r="D14" s="5"/>
      <c r="E14" s="5"/>
      <c r="F14" s="5"/>
      <c r="G14" s="5"/>
    </row>
    <row r="15" spans="1:7" ht="20.149999999999999" customHeight="1" thickBot="1" x14ac:dyDescent="0.4">
      <c r="A15" s="6"/>
      <c r="B15" s="5"/>
      <c r="C15" s="5"/>
      <c r="D15" s="5"/>
      <c r="E15" s="5"/>
      <c r="F15" s="5"/>
      <c r="G15" s="5"/>
    </row>
    <row r="16" spans="1:7" ht="20.149999999999999" customHeight="1" thickBot="1" x14ac:dyDescent="0.4">
      <c r="A16" s="2" t="s">
        <v>17</v>
      </c>
      <c r="B16" s="7">
        <f>SUM(B12:G12)</f>
        <v>8000000</v>
      </c>
      <c r="C16" s="5"/>
      <c r="D16" s="5"/>
      <c r="E16" s="5"/>
      <c r="F16" s="5"/>
      <c r="G16" s="5"/>
    </row>
    <row r="19" spans="1:1" ht="20.149999999999999" customHeight="1" x14ac:dyDescent="0.35">
      <c r="A19" s="9"/>
    </row>
    <row r="20" spans="1:1" ht="20.149999999999999" customHeight="1" x14ac:dyDescent="0.35">
      <c r="A20" s="10"/>
    </row>
  </sheetData>
  <mergeCells count="11">
    <mergeCell ref="A7:G7"/>
    <mergeCell ref="A8:G8"/>
    <mergeCell ref="A9:G9"/>
    <mergeCell ref="A10:G10"/>
    <mergeCell ref="A1:G1"/>
    <mergeCell ref="A2:G2"/>
    <mergeCell ref="A4:G4"/>
    <mergeCell ref="A6:C6"/>
    <mergeCell ref="D6:G6"/>
    <mergeCell ref="A3:G3"/>
    <mergeCell ref="A5:G5"/>
  </mergeCells>
  <pageMargins left="0.25" right="0.25"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1048576"/>
  <sheetViews>
    <sheetView topLeftCell="A6" zoomScale="115" zoomScaleNormal="115" workbookViewId="0">
      <selection activeCell="D8" sqref="D8"/>
    </sheetView>
  </sheetViews>
  <sheetFormatPr defaultColWidth="8.81640625" defaultRowHeight="14.5" x14ac:dyDescent="0.35"/>
  <cols>
    <col min="1" max="1" width="76.1796875" style="13" customWidth="1"/>
    <col min="2" max="2" width="29" style="71" customWidth="1"/>
    <col min="3" max="3" width="19.453125" customWidth="1"/>
    <col min="4" max="4" width="10.7265625" style="71" customWidth="1"/>
    <col min="5" max="5" width="46.90625" customWidth="1"/>
  </cols>
  <sheetData>
    <row r="1" spans="1:7" x14ac:dyDescent="0.35">
      <c r="A1" s="35" t="s">
        <v>18</v>
      </c>
    </row>
    <row r="2" spans="1:7" x14ac:dyDescent="0.35">
      <c r="A2" s="36" t="s">
        <v>2</v>
      </c>
      <c r="B2" s="41"/>
      <c r="C2" s="8"/>
      <c r="D2" s="41"/>
      <c r="E2" s="8"/>
      <c r="F2" s="8"/>
      <c r="G2" s="8"/>
    </row>
    <row r="3" spans="1:7" x14ac:dyDescent="0.35">
      <c r="A3" s="4"/>
    </row>
    <row r="4" spans="1:7" ht="23.5" x14ac:dyDescent="0.55000000000000004">
      <c r="A4" s="11" t="s">
        <v>19</v>
      </c>
    </row>
    <row r="5" spans="1:7" x14ac:dyDescent="0.35">
      <c r="A5" s="12"/>
    </row>
    <row r="6" spans="1:7" x14ac:dyDescent="0.35">
      <c r="A6" s="56" t="s">
        <v>20</v>
      </c>
    </row>
    <row r="7" spans="1:7" x14ac:dyDescent="0.35">
      <c r="A7" s="57"/>
    </row>
    <row r="8" spans="1:7" x14ac:dyDescent="0.35">
      <c r="A8" s="14" t="s">
        <v>21</v>
      </c>
      <c r="B8" s="37" t="s">
        <v>22</v>
      </c>
      <c r="C8" s="37" t="s">
        <v>23</v>
      </c>
      <c r="D8" s="37" t="s">
        <v>24</v>
      </c>
      <c r="E8" s="37" t="s">
        <v>25</v>
      </c>
    </row>
    <row r="9" spans="1:7" x14ac:dyDescent="0.35">
      <c r="A9" s="31" t="s">
        <v>26</v>
      </c>
      <c r="B9" s="72"/>
      <c r="C9" s="15"/>
      <c r="D9" s="72"/>
      <c r="E9" s="15"/>
    </row>
    <row r="10" spans="1:7" x14ac:dyDescent="0.35">
      <c r="A10" s="32" t="s">
        <v>27</v>
      </c>
      <c r="B10" s="73">
        <v>30000</v>
      </c>
      <c r="C10" s="15"/>
      <c r="D10" s="74" t="s">
        <v>69</v>
      </c>
      <c r="E10" s="15" t="s">
        <v>50</v>
      </c>
    </row>
    <row r="11" spans="1:7" ht="78.5" x14ac:dyDescent="0.35">
      <c r="A11" s="32" t="s">
        <v>28</v>
      </c>
      <c r="B11" s="73">
        <v>250000</v>
      </c>
      <c r="C11" s="76" t="s">
        <v>64</v>
      </c>
      <c r="D11" s="74"/>
      <c r="E11" s="40" t="s">
        <v>61</v>
      </c>
    </row>
    <row r="12" spans="1:7" x14ac:dyDescent="0.35">
      <c r="A12" s="32" t="s">
        <v>29</v>
      </c>
      <c r="B12" s="72" t="s">
        <v>66</v>
      </c>
      <c r="C12" s="15"/>
      <c r="D12" s="75"/>
      <c r="E12" s="15" t="s">
        <v>51</v>
      </c>
    </row>
    <row r="13" spans="1:7" x14ac:dyDescent="0.35">
      <c r="A13" s="32" t="s">
        <v>30</v>
      </c>
      <c r="B13" s="72" t="s">
        <v>66</v>
      </c>
      <c r="C13" s="15"/>
      <c r="D13" s="75"/>
      <c r="E13" s="15" t="s">
        <v>60</v>
      </c>
    </row>
    <row r="14" spans="1:7" x14ac:dyDescent="0.35">
      <c r="A14" s="32" t="s">
        <v>31</v>
      </c>
      <c r="B14" s="72" t="s">
        <v>66</v>
      </c>
      <c r="C14" s="15"/>
      <c r="D14" s="75"/>
      <c r="E14" s="15" t="s">
        <v>62</v>
      </c>
    </row>
    <row r="15" spans="1:7" x14ac:dyDescent="0.35">
      <c r="A15" s="32" t="s">
        <v>32</v>
      </c>
      <c r="B15" s="72" t="s">
        <v>66</v>
      </c>
      <c r="C15" s="15"/>
      <c r="D15" s="75"/>
      <c r="E15" s="15" t="s">
        <v>62</v>
      </c>
    </row>
    <row r="16" spans="1:7" x14ac:dyDescent="0.35">
      <c r="A16" s="32" t="s">
        <v>33</v>
      </c>
      <c r="B16" s="73">
        <v>220000</v>
      </c>
      <c r="C16" s="15"/>
      <c r="D16" s="74" t="s">
        <v>68</v>
      </c>
      <c r="E16" s="15" t="s">
        <v>52</v>
      </c>
    </row>
    <row r="17" spans="1:10" x14ac:dyDescent="0.35">
      <c r="A17" s="32"/>
      <c r="B17" s="72"/>
      <c r="C17" s="15"/>
      <c r="D17" s="75"/>
      <c r="E17" s="15"/>
      <c r="J17" s="33"/>
    </row>
    <row r="18" spans="1:10" x14ac:dyDescent="0.35">
      <c r="A18" s="31" t="s">
        <v>34</v>
      </c>
      <c r="B18" s="72"/>
      <c r="C18" s="15"/>
      <c r="D18" s="75"/>
      <c r="E18" s="15"/>
      <c r="J18" s="33"/>
    </row>
    <row r="19" spans="1:10" ht="32.25" customHeight="1" x14ac:dyDescent="0.35">
      <c r="A19" s="32" t="s">
        <v>35</v>
      </c>
      <c r="B19" s="72" t="s">
        <v>66</v>
      </c>
      <c r="C19" s="15"/>
      <c r="D19" s="75"/>
      <c r="E19" s="40" t="s">
        <v>63</v>
      </c>
      <c r="J19" s="34"/>
    </row>
    <row r="20" spans="1:10" ht="32.25" customHeight="1" x14ac:dyDescent="0.35">
      <c r="A20" s="32" t="s">
        <v>36</v>
      </c>
      <c r="B20" s="72" t="s">
        <v>66</v>
      </c>
      <c r="C20" s="15"/>
      <c r="D20" s="75"/>
      <c r="E20" s="15" t="s">
        <v>53</v>
      </c>
      <c r="J20" s="33"/>
    </row>
    <row r="21" spans="1:10" x14ac:dyDescent="0.35">
      <c r="A21" s="32"/>
      <c r="B21" s="72"/>
      <c r="C21" s="15"/>
      <c r="D21" s="75"/>
      <c r="E21" s="15"/>
      <c r="J21" s="33"/>
    </row>
    <row r="22" spans="1:10" ht="15" customHeight="1" x14ac:dyDescent="0.35">
      <c r="A22" s="31" t="s">
        <v>37</v>
      </c>
      <c r="B22" s="72"/>
      <c r="C22" s="15"/>
      <c r="D22" s="75"/>
      <c r="E22" s="15"/>
      <c r="J22" s="33"/>
    </row>
    <row r="23" spans="1:10" x14ac:dyDescent="0.35">
      <c r="A23" s="32" t="s">
        <v>38</v>
      </c>
      <c r="B23" s="72" t="s">
        <v>66</v>
      </c>
      <c r="C23" s="15"/>
      <c r="D23" s="75"/>
      <c r="E23" s="15" t="s">
        <v>53</v>
      </c>
      <c r="J23" s="33"/>
    </row>
    <row r="24" spans="1:10" x14ac:dyDescent="0.35">
      <c r="A24" s="32" t="s">
        <v>39</v>
      </c>
      <c r="B24" s="73">
        <v>166666</v>
      </c>
      <c r="C24" s="15"/>
      <c r="D24" s="74" t="s">
        <v>67</v>
      </c>
      <c r="E24" s="15" t="s">
        <v>54</v>
      </c>
      <c r="J24" s="33"/>
    </row>
    <row r="25" spans="1:10" x14ac:dyDescent="0.35">
      <c r="A25" s="32" t="s">
        <v>40</v>
      </c>
      <c r="B25" s="72" t="s">
        <v>48</v>
      </c>
      <c r="C25" s="15"/>
      <c r="D25" s="72"/>
      <c r="E25" s="15" t="s">
        <v>55</v>
      </c>
      <c r="J25" s="33"/>
    </row>
    <row r="26" spans="1:10" x14ac:dyDescent="0.35">
      <c r="J26" s="33"/>
    </row>
    <row r="27" spans="1:10" ht="43.5" x14ac:dyDescent="0.35">
      <c r="A27" s="13" t="s">
        <v>65</v>
      </c>
      <c r="J27" s="33"/>
    </row>
    <row r="28" spans="1:10" x14ac:dyDescent="0.35">
      <c r="J28" s="33"/>
    </row>
    <row r="29" spans="1:10" x14ac:dyDescent="0.35">
      <c r="J29" s="33"/>
    </row>
    <row r="30" spans="1:10" x14ac:dyDescent="0.35">
      <c r="J30" s="33"/>
    </row>
    <row r="31" spans="1:10" x14ac:dyDescent="0.35">
      <c r="J31" s="33"/>
    </row>
    <row r="1048576" spans="5:5" x14ac:dyDescent="0.35">
      <c r="E1048576" s="15"/>
    </row>
  </sheetData>
  <mergeCells count="1">
    <mergeCell ref="A6:A7"/>
  </mergeCells>
  <pageMargins left="0.2" right="0.2" top="0.75" bottom="0.75" header="0.3" footer="0.3"/>
  <pageSetup orientation="landscape" horizont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CFD2D7-7A6C-4BAA-97FF-7AE684848D62}">
  <dimension ref="A1:I55"/>
  <sheetViews>
    <sheetView workbookViewId="0">
      <selection activeCell="A10" sqref="A10"/>
    </sheetView>
  </sheetViews>
  <sheetFormatPr defaultColWidth="8.81640625" defaultRowHeight="14.5" x14ac:dyDescent="0.35"/>
  <cols>
    <col min="1" max="1" width="80.26953125" customWidth="1"/>
    <col min="2" max="8" width="8.81640625" customWidth="1"/>
    <col min="9" max="9" width="32.453125" customWidth="1"/>
  </cols>
  <sheetData>
    <row r="1" spans="1:9" x14ac:dyDescent="0.35">
      <c r="A1" s="18" t="s">
        <v>41</v>
      </c>
      <c r="B1" s="16"/>
      <c r="C1" s="16"/>
      <c r="D1" s="16"/>
      <c r="E1" s="16"/>
      <c r="F1" s="16"/>
      <c r="G1" s="16"/>
      <c r="H1" s="16"/>
      <c r="I1" s="16"/>
    </row>
    <row r="2" spans="1:9" x14ac:dyDescent="0.35">
      <c r="A2" s="18"/>
      <c r="B2" s="17"/>
      <c r="C2" s="17"/>
      <c r="D2" s="17"/>
      <c r="E2" s="17"/>
      <c r="F2" s="17"/>
      <c r="G2" s="17"/>
      <c r="H2" s="17"/>
      <c r="I2" s="17"/>
    </row>
    <row r="3" spans="1:9" ht="81" customHeight="1" x14ac:dyDescent="0.35">
      <c r="A3" s="58" t="s">
        <v>42</v>
      </c>
      <c r="B3" s="59"/>
      <c r="C3" s="59"/>
      <c r="D3" s="59"/>
      <c r="E3" s="59"/>
      <c r="F3" s="59"/>
      <c r="G3" s="59"/>
      <c r="H3" s="59"/>
      <c r="I3" s="60"/>
    </row>
    <row r="4" spans="1:9" x14ac:dyDescent="0.35">
      <c r="A4" s="18"/>
      <c r="B4" s="17"/>
      <c r="C4" s="17"/>
      <c r="D4" s="17"/>
      <c r="E4" s="17"/>
      <c r="F4" s="17"/>
      <c r="G4" s="17"/>
      <c r="H4" s="17"/>
      <c r="I4" s="17"/>
    </row>
    <row r="5" spans="1:9" ht="15" thickBot="1" x14ac:dyDescent="0.4">
      <c r="A5" s="19" t="s">
        <v>43</v>
      </c>
      <c r="B5" s="17"/>
      <c r="C5" s="17"/>
      <c r="D5" s="17"/>
      <c r="E5" s="17"/>
      <c r="F5" s="17"/>
      <c r="G5" s="17"/>
      <c r="H5" s="16"/>
      <c r="I5" s="16"/>
    </row>
    <row r="6" spans="1:9" ht="28" x14ac:dyDescent="0.35">
      <c r="A6" s="20" t="s">
        <v>44</v>
      </c>
      <c r="B6" s="61" t="s">
        <v>7</v>
      </c>
      <c r="C6" s="62"/>
      <c r="D6" s="62"/>
      <c r="E6" s="62"/>
      <c r="F6" s="62"/>
      <c r="G6" s="62"/>
      <c r="H6" s="63"/>
      <c r="I6" s="21" t="s">
        <v>45</v>
      </c>
    </row>
    <row r="7" spans="1:9" x14ac:dyDescent="0.35">
      <c r="A7" s="23" t="s">
        <v>46</v>
      </c>
      <c r="B7" s="64" t="s">
        <v>47</v>
      </c>
      <c r="C7" s="65"/>
      <c r="D7" s="65"/>
      <c r="E7" s="65"/>
      <c r="F7" s="65"/>
      <c r="G7" s="65"/>
      <c r="H7" s="66"/>
      <c r="I7" s="24">
        <v>65</v>
      </c>
    </row>
    <row r="8" spans="1:9" x14ac:dyDescent="0.35">
      <c r="A8" s="25" t="s">
        <v>57</v>
      </c>
      <c r="B8" s="67" t="s">
        <v>56</v>
      </c>
      <c r="C8" s="68"/>
      <c r="D8" s="68"/>
      <c r="E8" s="68"/>
      <c r="F8" s="68"/>
      <c r="G8" s="68"/>
      <c r="H8" s="68"/>
      <c r="I8" s="38">
        <v>433</v>
      </c>
    </row>
    <row r="9" spans="1:9" x14ac:dyDescent="0.35">
      <c r="A9" s="25" t="s">
        <v>72</v>
      </c>
      <c r="B9" s="67" t="s">
        <v>56</v>
      </c>
      <c r="C9" s="68"/>
      <c r="D9" s="68"/>
      <c r="E9" s="68"/>
      <c r="F9" s="68"/>
      <c r="G9" s="68"/>
      <c r="H9" s="68"/>
      <c r="I9" s="38">
        <v>530</v>
      </c>
    </row>
    <row r="10" spans="1:9" x14ac:dyDescent="0.35">
      <c r="A10" s="25" t="s">
        <v>58</v>
      </c>
      <c r="B10" s="67" t="s">
        <v>56</v>
      </c>
      <c r="C10" s="68"/>
      <c r="D10" s="68"/>
      <c r="E10" s="68"/>
      <c r="F10" s="68"/>
      <c r="G10" s="68"/>
      <c r="H10" s="68"/>
      <c r="I10" s="38">
        <v>530</v>
      </c>
    </row>
    <row r="11" spans="1:9" x14ac:dyDescent="0.35">
      <c r="A11" s="25" t="s">
        <v>59</v>
      </c>
      <c r="B11" s="67" t="s">
        <v>56</v>
      </c>
      <c r="C11" s="68"/>
      <c r="D11" s="68"/>
      <c r="E11" s="68"/>
      <c r="F11" s="68"/>
      <c r="G11" s="68"/>
      <c r="H11" s="68"/>
      <c r="I11" s="38">
        <v>530</v>
      </c>
    </row>
    <row r="12" spans="1:9" x14ac:dyDescent="0.35">
      <c r="A12" s="25" t="s">
        <v>70</v>
      </c>
      <c r="B12" s="67" t="s">
        <v>73</v>
      </c>
      <c r="C12" s="68"/>
      <c r="D12" s="68"/>
      <c r="E12" s="68"/>
      <c r="F12" s="68"/>
      <c r="G12" s="68"/>
      <c r="H12" s="68"/>
      <c r="I12" s="77">
        <v>161</v>
      </c>
    </row>
    <row r="13" spans="1:9" x14ac:dyDescent="0.35">
      <c r="A13" s="25" t="s">
        <v>71</v>
      </c>
      <c r="B13" s="78" t="s">
        <v>74</v>
      </c>
      <c r="C13" s="79"/>
      <c r="D13" s="79"/>
      <c r="E13" s="79"/>
      <c r="F13" s="79"/>
      <c r="G13" s="79"/>
      <c r="H13" s="79"/>
      <c r="I13" s="77">
        <v>290</v>
      </c>
    </row>
    <row r="14" spans="1:9" x14ac:dyDescent="0.35">
      <c r="A14" s="25"/>
      <c r="B14" s="67"/>
      <c r="C14" s="68"/>
      <c r="D14" s="68"/>
      <c r="E14" s="68"/>
      <c r="F14" s="68"/>
      <c r="G14" s="68"/>
      <c r="H14" s="68"/>
      <c r="I14" s="26" t="s">
        <v>16</v>
      </c>
    </row>
    <row r="15" spans="1:9" ht="42" x14ac:dyDescent="0.35">
      <c r="A15" s="80" t="s">
        <v>75</v>
      </c>
      <c r="B15" s="78"/>
      <c r="C15" s="79"/>
      <c r="D15" s="79"/>
      <c r="E15" s="79"/>
      <c r="F15" s="79"/>
      <c r="G15" s="79"/>
      <c r="H15" s="79"/>
      <c r="I15" s="26" t="s">
        <v>16</v>
      </c>
    </row>
    <row r="16" spans="1:9" x14ac:dyDescent="0.35">
      <c r="A16" s="25"/>
      <c r="B16" s="67"/>
      <c r="C16" s="68"/>
      <c r="D16" s="68"/>
      <c r="E16" s="68"/>
      <c r="F16" s="68"/>
      <c r="G16" s="68"/>
      <c r="H16" s="68"/>
      <c r="I16" s="26" t="s">
        <v>16</v>
      </c>
    </row>
    <row r="17" spans="1:9" x14ac:dyDescent="0.35">
      <c r="A17" s="25"/>
      <c r="B17" s="67"/>
      <c r="C17" s="68"/>
      <c r="D17" s="68"/>
      <c r="E17" s="68"/>
      <c r="F17" s="68"/>
      <c r="G17" s="68"/>
      <c r="H17" s="68"/>
      <c r="I17" s="26" t="s">
        <v>16</v>
      </c>
    </row>
    <row r="18" spans="1:9" x14ac:dyDescent="0.35">
      <c r="A18" s="25"/>
      <c r="B18" s="67"/>
      <c r="C18" s="68"/>
      <c r="D18" s="68"/>
      <c r="E18" s="68"/>
      <c r="F18" s="68"/>
      <c r="G18" s="68"/>
      <c r="H18" s="68"/>
      <c r="I18" s="26" t="s">
        <v>16</v>
      </c>
    </row>
    <row r="19" spans="1:9" x14ac:dyDescent="0.35">
      <c r="A19" s="25"/>
      <c r="B19" s="67"/>
      <c r="C19" s="68"/>
      <c r="D19" s="68"/>
      <c r="E19" s="68"/>
      <c r="F19" s="68"/>
      <c r="G19" s="68"/>
      <c r="H19" s="68"/>
      <c r="I19" s="26" t="s">
        <v>16</v>
      </c>
    </row>
    <row r="20" spans="1:9" x14ac:dyDescent="0.35">
      <c r="A20" s="25"/>
      <c r="B20" s="67"/>
      <c r="C20" s="68"/>
      <c r="D20" s="68"/>
      <c r="E20" s="68"/>
      <c r="F20" s="68"/>
      <c r="G20" s="68"/>
      <c r="H20" s="68"/>
      <c r="I20" s="26" t="s">
        <v>16</v>
      </c>
    </row>
    <row r="21" spans="1:9" x14ac:dyDescent="0.35">
      <c r="A21" s="25"/>
      <c r="B21" s="67"/>
      <c r="C21" s="68"/>
      <c r="D21" s="68"/>
      <c r="E21" s="68"/>
      <c r="F21" s="68"/>
      <c r="G21" s="68"/>
      <c r="H21" s="68"/>
      <c r="I21" s="26" t="s">
        <v>16</v>
      </c>
    </row>
    <row r="22" spans="1:9" x14ac:dyDescent="0.35">
      <c r="A22" s="25"/>
      <c r="B22" s="67"/>
      <c r="C22" s="68"/>
      <c r="D22" s="68"/>
      <c r="E22" s="68"/>
      <c r="F22" s="68"/>
      <c r="G22" s="68"/>
      <c r="H22" s="68"/>
      <c r="I22" s="26" t="s">
        <v>16</v>
      </c>
    </row>
    <row r="23" spans="1:9" x14ac:dyDescent="0.35">
      <c r="A23" s="25"/>
      <c r="B23" s="67"/>
      <c r="C23" s="68"/>
      <c r="D23" s="68"/>
      <c r="E23" s="68"/>
      <c r="F23" s="68"/>
      <c r="G23" s="68"/>
      <c r="H23" s="68"/>
      <c r="I23" s="26" t="s">
        <v>16</v>
      </c>
    </row>
    <row r="24" spans="1:9" x14ac:dyDescent="0.35">
      <c r="A24" s="25"/>
      <c r="B24" s="67"/>
      <c r="C24" s="68"/>
      <c r="D24" s="68"/>
      <c r="E24" s="68"/>
      <c r="F24" s="68"/>
      <c r="G24" s="68"/>
      <c r="H24" s="68"/>
      <c r="I24" s="26" t="s">
        <v>16</v>
      </c>
    </row>
    <row r="25" spans="1:9" x14ac:dyDescent="0.35">
      <c r="A25" s="25"/>
      <c r="B25" s="67"/>
      <c r="C25" s="68"/>
      <c r="D25" s="68"/>
      <c r="E25" s="68"/>
      <c r="F25" s="68"/>
      <c r="G25" s="68"/>
      <c r="H25" s="68"/>
      <c r="I25" s="26" t="s">
        <v>16</v>
      </c>
    </row>
    <row r="26" spans="1:9" x14ac:dyDescent="0.35">
      <c r="A26" s="25"/>
      <c r="B26" s="67"/>
      <c r="C26" s="68"/>
      <c r="D26" s="68"/>
      <c r="E26" s="68"/>
      <c r="F26" s="68"/>
      <c r="G26" s="68"/>
      <c r="H26" s="68"/>
      <c r="I26" s="26" t="s">
        <v>16</v>
      </c>
    </row>
    <row r="27" spans="1:9" x14ac:dyDescent="0.35">
      <c r="A27" s="25"/>
      <c r="B27" s="67"/>
      <c r="C27" s="68"/>
      <c r="D27" s="68"/>
      <c r="E27" s="68"/>
      <c r="F27" s="68"/>
      <c r="G27" s="68"/>
      <c r="H27" s="68"/>
      <c r="I27" s="26" t="s">
        <v>16</v>
      </c>
    </row>
    <row r="28" spans="1:9" x14ac:dyDescent="0.35">
      <c r="A28" s="25"/>
      <c r="B28" s="67"/>
      <c r="C28" s="68"/>
      <c r="D28" s="68"/>
      <c r="E28" s="68"/>
      <c r="F28" s="68"/>
      <c r="G28" s="68"/>
      <c r="H28" s="68"/>
      <c r="I28" s="26" t="s">
        <v>16</v>
      </c>
    </row>
    <row r="29" spans="1:9" x14ac:dyDescent="0.35">
      <c r="A29" s="25"/>
      <c r="B29" s="67"/>
      <c r="C29" s="68"/>
      <c r="D29" s="68"/>
      <c r="E29" s="68"/>
      <c r="F29" s="68"/>
      <c r="G29" s="68"/>
      <c r="H29" s="68"/>
      <c r="I29" s="26" t="s">
        <v>16</v>
      </c>
    </row>
    <row r="30" spans="1:9" x14ac:dyDescent="0.35">
      <c r="A30" s="25"/>
      <c r="B30" s="67"/>
      <c r="C30" s="68"/>
      <c r="D30" s="68"/>
      <c r="E30" s="68"/>
      <c r="F30" s="68"/>
      <c r="G30" s="68"/>
      <c r="H30" s="68"/>
      <c r="I30" s="26" t="s">
        <v>16</v>
      </c>
    </row>
    <row r="31" spans="1:9" x14ac:dyDescent="0.35">
      <c r="A31" s="25"/>
      <c r="B31" s="67"/>
      <c r="C31" s="68"/>
      <c r="D31" s="68"/>
      <c r="E31" s="68"/>
      <c r="F31" s="68"/>
      <c r="G31" s="68"/>
      <c r="H31" s="68"/>
      <c r="I31" s="26" t="s">
        <v>16</v>
      </c>
    </row>
    <row r="32" spans="1:9" x14ac:dyDescent="0.35">
      <c r="A32" s="25"/>
      <c r="B32" s="67"/>
      <c r="C32" s="68"/>
      <c r="D32" s="68"/>
      <c r="E32" s="68"/>
      <c r="F32" s="68"/>
      <c r="G32" s="68"/>
      <c r="H32" s="68"/>
      <c r="I32" s="26" t="s">
        <v>16</v>
      </c>
    </row>
    <row r="33" spans="1:9" x14ac:dyDescent="0.35">
      <c r="A33" s="25"/>
      <c r="B33" s="67"/>
      <c r="C33" s="68"/>
      <c r="D33" s="68"/>
      <c r="E33" s="68"/>
      <c r="F33" s="68"/>
      <c r="G33" s="68"/>
      <c r="H33" s="68"/>
      <c r="I33" s="26" t="s">
        <v>16</v>
      </c>
    </row>
    <row r="34" spans="1:9" x14ac:dyDescent="0.35">
      <c r="A34" s="25"/>
      <c r="B34" s="67"/>
      <c r="C34" s="68"/>
      <c r="D34" s="68"/>
      <c r="E34" s="68"/>
      <c r="F34" s="68"/>
      <c r="G34" s="68"/>
      <c r="H34" s="68"/>
      <c r="I34" s="26" t="s">
        <v>16</v>
      </c>
    </row>
    <row r="35" spans="1:9" x14ac:dyDescent="0.35">
      <c r="A35" s="25"/>
      <c r="B35" s="67"/>
      <c r="C35" s="68"/>
      <c r="D35" s="68"/>
      <c r="E35" s="68"/>
      <c r="F35" s="68"/>
      <c r="G35" s="68"/>
      <c r="H35" s="68"/>
      <c r="I35" s="26" t="s">
        <v>16</v>
      </c>
    </row>
    <row r="36" spans="1:9" x14ac:dyDescent="0.35">
      <c r="A36" s="25"/>
      <c r="B36" s="67"/>
      <c r="C36" s="68"/>
      <c r="D36" s="68"/>
      <c r="E36" s="68"/>
      <c r="F36" s="68"/>
      <c r="G36" s="68"/>
      <c r="H36" s="68"/>
      <c r="I36" s="26" t="s">
        <v>16</v>
      </c>
    </row>
    <row r="37" spans="1:9" x14ac:dyDescent="0.35">
      <c r="A37" s="25"/>
      <c r="B37" s="67"/>
      <c r="C37" s="68"/>
      <c r="D37" s="68"/>
      <c r="E37" s="68"/>
      <c r="F37" s="68"/>
      <c r="G37" s="68"/>
      <c r="H37" s="68"/>
      <c r="I37" s="26" t="s">
        <v>16</v>
      </c>
    </row>
    <row r="38" spans="1:9" x14ac:dyDescent="0.35">
      <c r="A38" s="25"/>
      <c r="B38" s="67"/>
      <c r="C38" s="68"/>
      <c r="D38" s="68"/>
      <c r="E38" s="68"/>
      <c r="F38" s="68"/>
      <c r="G38" s="68"/>
      <c r="H38" s="68"/>
      <c r="I38" s="26" t="s">
        <v>16</v>
      </c>
    </row>
    <row r="39" spans="1:9" x14ac:dyDescent="0.35">
      <c r="A39" s="25"/>
      <c r="B39" s="67"/>
      <c r="C39" s="68"/>
      <c r="D39" s="68"/>
      <c r="E39" s="68"/>
      <c r="F39" s="68"/>
      <c r="G39" s="68"/>
      <c r="H39" s="68"/>
      <c r="I39" s="26" t="s">
        <v>16</v>
      </c>
    </row>
    <row r="40" spans="1:9" x14ac:dyDescent="0.35">
      <c r="A40" s="25"/>
      <c r="B40" s="67"/>
      <c r="C40" s="68"/>
      <c r="D40" s="68"/>
      <c r="E40" s="68"/>
      <c r="F40" s="68"/>
      <c r="G40" s="68"/>
      <c r="H40" s="68"/>
      <c r="I40" s="26" t="s">
        <v>16</v>
      </c>
    </row>
    <row r="41" spans="1:9" x14ac:dyDescent="0.35">
      <c r="A41" s="25"/>
      <c r="B41" s="67"/>
      <c r="C41" s="68"/>
      <c r="D41" s="68"/>
      <c r="E41" s="68"/>
      <c r="F41" s="68"/>
      <c r="G41" s="68"/>
      <c r="H41" s="68"/>
      <c r="I41" s="26" t="s">
        <v>16</v>
      </c>
    </row>
    <row r="42" spans="1:9" x14ac:dyDescent="0.35">
      <c r="A42" s="25"/>
      <c r="B42" s="67"/>
      <c r="C42" s="68"/>
      <c r="D42" s="68"/>
      <c r="E42" s="68"/>
      <c r="F42" s="68"/>
      <c r="G42" s="68"/>
      <c r="H42" s="68"/>
      <c r="I42" s="26" t="s">
        <v>16</v>
      </c>
    </row>
    <row r="43" spans="1:9" x14ac:dyDescent="0.35">
      <c r="A43" s="25"/>
      <c r="B43" s="67"/>
      <c r="C43" s="68"/>
      <c r="D43" s="68"/>
      <c r="E43" s="68"/>
      <c r="F43" s="68"/>
      <c r="G43" s="68"/>
      <c r="H43" s="68"/>
      <c r="I43" s="26" t="s">
        <v>16</v>
      </c>
    </row>
    <row r="44" spans="1:9" x14ac:dyDescent="0.35">
      <c r="A44" s="25"/>
      <c r="B44" s="67"/>
      <c r="C44" s="68"/>
      <c r="D44" s="68"/>
      <c r="E44" s="68"/>
      <c r="F44" s="68"/>
      <c r="G44" s="68"/>
      <c r="H44" s="68"/>
      <c r="I44" s="26" t="s">
        <v>16</v>
      </c>
    </row>
    <row r="45" spans="1:9" x14ac:dyDescent="0.35">
      <c r="A45" s="25"/>
      <c r="B45" s="67"/>
      <c r="C45" s="68"/>
      <c r="D45" s="68"/>
      <c r="E45" s="68"/>
      <c r="F45" s="68"/>
      <c r="G45" s="68"/>
      <c r="H45" s="68"/>
      <c r="I45" s="26" t="s">
        <v>16</v>
      </c>
    </row>
    <row r="46" spans="1:9" x14ac:dyDescent="0.35">
      <c r="A46" s="25"/>
      <c r="B46" s="67"/>
      <c r="C46" s="68"/>
      <c r="D46" s="68"/>
      <c r="E46" s="68"/>
      <c r="F46" s="68"/>
      <c r="G46" s="68"/>
      <c r="H46" s="68"/>
      <c r="I46" s="26" t="s">
        <v>16</v>
      </c>
    </row>
    <row r="47" spans="1:9" x14ac:dyDescent="0.35">
      <c r="A47" s="25"/>
      <c r="B47" s="67"/>
      <c r="C47" s="68"/>
      <c r="D47" s="68"/>
      <c r="E47" s="68"/>
      <c r="F47" s="68"/>
      <c r="G47" s="68"/>
      <c r="H47" s="68"/>
      <c r="I47" s="26" t="s">
        <v>16</v>
      </c>
    </row>
    <row r="48" spans="1:9" x14ac:dyDescent="0.35">
      <c r="A48" s="25"/>
      <c r="B48" s="67"/>
      <c r="C48" s="68"/>
      <c r="D48" s="68"/>
      <c r="E48" s="68"/>
      <c r="F48" s="68"/>
      <c r="G48" s="68"/>
      <c r="H48" s="68"/>
      <c r="I48" s="26" t="s">
        <v>16</v>
      </c>
    </row>
    <row r="49" spans="1:9" x14ac:dyDescent="0.35">
      <c r="A49" s="25"/>
      <c r="B49" s="67"/>
      <c r="C49" s="68"/>
      <c r="D49" s="68"/>
      <c r="E49" s="68"/>
      <c r="F49" s="68"/>
      <c r="G49" s="68"/>
      <c r="H49" s="68"/>
      <c r="I49" s="26" t="s">
        <v>16</v>
      </c>
    </row>
    <row r="50" spans="1:9" x14ac:dyDescent="0.35">
      <c r="A50" s="25"/>
      <c r="B50" s="67"/>
      <c r="C50" s="68"/>
      <c r="D50" s="68"/>
      <c r="E50" s="68"/>
      <c r="F50" s="68"/>
      <c r="G50" s="68"/>
      <c r="H50" s="68"/>
      <c r="I50" s="26" t="s">
        <v>16</v>
      </c>
    </row>
    <row r="51" spans="1:9" x14ac:dyDescent="0.35">
      <c r="A51" s="25"/>
      <c r="B51" s="67"/>
      <c r="C51" s="68"/>
      <c r="D51" s="68"/>
      <c r="E51" s="68"/>
      <c r="F51" s="68"/>
      <c r="G51" s="68"/>
      <c r="H51" s="68"/>
      <c r="I51" s="26" t="s">
        <v>16</v>
      </c>
    </row>
    <row r="52" spans="1:9" x14ac:dyDescent="0.35">
      <c r="A52" s="25"/>
      <c r="B52" s="67"/>
      <c r="C52" s="68"/>
      <c r="D52" s="68"/>
      <c r="E52" s="68"/>
      <c r="F52" s="68"/>
      <c r="G52" s="68"/>
      <c r="H52" s="68"/>
      <c r="I52" s="26" t="s">
        <v>16</v>
      </c>
    </row>
    <row r="53" spans="1:9" x14ac:dyDescent="0.35">
      <c r="A53" s="25"/>
      <c r="B53" s="67"/>
      <c r="C53" s="68"/>
      <c r="D53" s="68"/>
      <c r="E53" s="68"/>
      <c r="F53" s="68"/>
      <c r="G53" s="68"/>
      <c r="H53" s="68"/>
      <c r="I53" s="26" t="s">
        <v>16</v>
      </c>
    </row>
    <row r="54" spans="1:9" x14ac:dyDescent="0.35">
      <c r="A54" s="25"/>
      <c r="B54" s="67"/>
      <c r="C54" s="68"/>
      <c r="D54" s="68"/>
      <c r="E54" s="68"/>
      <c r="F54" s="68"/>
      <c r="G54" s="68"/>
      <c r="H54" s="68"/>
      <c r="I54" s="26" t="s">
        <v>16</v>
      </c>
    </row>
    <row r="55" spans="1:9" ht="15" thickBot="1" x14ac:dyDescent="0.4">
      <c r="A55" s="27"/>
      <c r="B55" s="69"/>
      <c r="C55" s="70"/>
      <c r="D55" s="70"/>
      <c r="E55" s="70"/>
      <c r="F55" s="70"/>
      <c r="G55" s="70"/>
      <c r="H55" s="70"/>
      <c r="I55" s="28" t="s">
        <v>16</v>
      </c>
    </row>
  </sheetData>
  <mergeCells count="51">
    <mergeCell ref="B52:H52"/>
    <mergeCell ref="B53:H53"/>
    <mergeCell ref="B54:H54"/>
    <mergeCell ref="B55:H55"/>
    <mergeCell ref="B46:H46"/>
    <mergeCell ref="B47:H47"/>
    <mergeCell ref="B48:H48"/>
    <mergeCell ref="B49:H49"/>
    <mergeCell ref="B50:H50"/>
    <mergeCell ref="B51:H51"/>
    <mergeCell ref="B45:H45"/>
    <mergeCell ref="B34:H34"/>
    <mergeCell ref="B35:H35"/>
    <mergeCell ref="B36:H36"/>
    <mergeCell ref="B37:H37"/>
    <mergeCell ref="B38:H38"/>
    <mergeCell ref="B39:H39"/>
    <mergeCell ref="B40:H40"/>
    <mergeCell ref="B41:H41"/>
    <mergeCell ref="B42:H42"/>
    <mergeCell ref="B43:H43"/>
    <mergeCell ref="B44:H44"/>
    <mergeCell ref="B33:H33"/>
    <mergeCell ref="B22:H22"/>
    <mergeCell ref="B23:H23"/>
    <mergeCell ref="B24:H24"/>
    <mergeCell ref="B25:H25"/>
    <mergeCell ref="B26:H26"/>
    <mergeCell ref="B27:H27"/>
    <mergeCell ref="B28:H28"/>
    <mergeCell ref="B29:H29"/>
    <mergeCell ref="B30:H30"/>
    <mergeCell ref="B31:H31"/>
    <mergeCell ref="B32:H32"/>
    <mergeCell ref="B21:H21"/>
    <mergeCell ref="B10:H10"/>
    <mergeCell ref="B11:H11"/>
    <mergeCell ref="B12:H12"/>
    <mergeCell ref="B13:H13"/>
    <mergeCell ref="B14:H14"/>
    <mergeCell ref="B15:H15"/>
    <mergeCell ref="B16:H16"/>
    <mergeCell ref="B17:H17"/>
    <mergeCell ref="B18:H18"/>
    <mergeCell ref="B19:H19"/>
    <mergeCell ref="B20:H20"/>
    <mergeCell ref="A3:I3"/>
    <mergeCell ref="B6:H6"/>
    <mergeCell ref="B7:H7"/>
    <mergeCell ref="B8:H8"/>
    <mergeCell ref="B9:H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851CF0C730E6847A2038B7F79C597C9" ma:contentTypeVersion="18" ma:contentTypeDescription="Create a new document." ma:contentTypeScope="" ma:versionID="595f8dc14d7e0a04f33b2d0638f15898">
  <xsd:schema xmlns:xsd="http://www.w3.org/2001/XMLSchema" xmlns:xs="http://www.w3.org/2001/XMLSchema" xmlns:p="http://schemas.microsoft.com/office/2006/metadata/properties" xmlns:ns2="1faca15a-3c03-4c1c-87f9-bf4645fde1eb" xmlns:ns3="1530ef38-e973-40cf-a0e8-43d496c470d5" targetNamespace="http://schemas.microsoft.com/office/2006/metadata/properties" ma:root="true" ma:fieldsID="d49200e5d1d6c9bc16f162060b6519eb" ns2:_="" ns3:_="">
    <xsd:import namespace="1faca15a-3c03-4c1c-87f9-bf4645fde1eb"/>
    <xsd:import namespace="1530ef38-e973-40cf-a0e8-43d496c470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lcf76f155ced4ddcb4097134ff3c332f" minOccurs="0"/>
                <xsd:element ref="ns3:TaxCatchAll"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aca15a-3c03-4c1c-87f9-bf4645fde1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30ef38-e973-40cf-a0e8-43d496c470d5"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16f6676d-64b7-4ac2-82bd-637b34a26242}" ma:internalName="TaxCatchAll" ma:showField="CatchAllData" ma:web="1530ef38-e973-40cf-a0e8-43d496c470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aca15a-3c03-4c1c-87f9-bf4645fde1eb">
      <Terms xmlns="http://schemas.microsoft.com/office/infopath/2007/PartnerControls"/>
    </lcf76f155ced4ddcb4097134ff3c332f>
    <TaxCatchAll xmlns="1530ef38-e973-40cf-a0e8-43d496c470d5" xsi:nil="true"/>
  </documentManagement>
</p:properties>
</file>

<file path=customXml/item3.xml><?xml version="1.0" encoding="utf-8"?>
<LongProperties xmlns="http://schemas.microsoft.com/office/2006/metadata/long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1995FB6-69F8-4EE5-93F2-1DD8118F2B83}"/>
</file>

<file path=customXml/itemProps2.xml><?xml version="1.0" encoding="utf-8"?>
<ds:datastoreItem xmlns:ds="http://schemas.openxmlformats.org/officeDocument/2006/customXml" ds:itemID="{9DACB058-43D3-479F-99FF-1A89A9698D50}">
  <ds:schemaRefs>
    <ds:schemaRef ds:uri="http://www.w3.org/XML/1998/namespace"/>
    <ds:schemaRef ds:uri="http://purl.org/dc/elements/1.1/"/>
    <ds:schemaRef ds:uri="http://purl.org/dc/dcmitype/"/>
    <ds:schemaRef ds:uri="c986e363-abe0-4520-9e26-71fa061763d2"/>
    <ds:schemaRef ds:uri="http://schemas.microsoft.com/office/2006/metadata/properties"/>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89725118-ff1e-409d-82c6-cb73168dd925"/>
  </ds:schemaRefs>
</ds:datastoreItem>
</file>

<file path=customXml/itemProps3.xml><?xml version="1.0" encoding="utf-8"?>
<ds:datastoreItem xmlns:ds="http://schemas.openxmlformats.org/officeDocument/2006/customXml" ds:itemID="{079308C9-0EEA-407E-B9A7-AE9EC535C92C}">
  <ds:schemaRefs>
    <ds:schemaRef ds:uri="http://schemas.microsoft.com/office/2006/metadata/longProperties"/>
  </ds:schemaRefs>
</ds:datastoreItem>
</file>

<file path=customXml/itemProps4.xml><?xml version="1.0" encoding="utf-8"?>
<ds:datastoreItem xmlns:ds="http://schemas.openxmlformats.org/officeDocument/2006/customXml" ds:itemID="{077D659C-1ED3-40DA-9830-C745069A8CC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Instructions</vt:lpstr>
      <vt:lpstr>Summary</vt:lpstr>
      <vt:lpstr>Deliverables</vt:lpstr>
      <vt:lpstr>Rate Card</vt:lpstr>
      <vt:lpstr>Deliverables!Print_Area</vt:lpstr>
    </vt:vector>
  </TitlesOfParts>
  <Manager/>
  <Company>City of Phoenix</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0.19</dc:title>
  <dc:subject/>
  <dc:creator>046247</dc:creator>
  <cp:keywords/>
  <dc:description/>
  <cp:lastModifiedBy>Alex Lebhar</cp:lastModifiedBy>
  <cp:revision/>
  <cp:lastPrinted>2026-06-01T21:53:22Z</cp:lastPrinted>
  <dcterms:created xsi:type="dcterms:W3CDTF">2016-03-10T03:51:13Z</dcterms:created>
  <dcterms:modified xsi:type="dcterms:W3CDTF">2026-06-01T21:53:27Z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licitationOrder">
    <vt:lpwstr>5.00000000000000</vt:lpwstr>
  </property>
  <property fmtid="{D5CDD505-2E9C-101B-9397-08002B2CF9AE}" pid="3" name="SolicitationNumber">
    <vt:lpwstr>597</vt:lpwstr>
  </property>
  <property fmtid="{D5CDD505-2E9C-101B-9397-08002B2CF9AE}" pid="4" name="TaxCatchAll">
    <vt:lpwstr/>
  </property>
  <property fmtid="{D5CDD505-2E9C-101B-9397-08002B2CF9AE}" pid="5" name="ContentTypeId">
    <vt:lpwstr>0x010100D851CF0C730E6847A2038B7F79C597C9</vt:lpwstr>
  </property>
  <property fmtid="{D5CDD505-2E9C-101B-9397-08002B2CF9AE}" pid="6" name="Order">
    <vt:r8>19614400</vt:r8>
  </property>
  <property fmtid="{D5CDD505-2E9C-101B-9397-08002B2CF9AE}" pid="7" name="MediaServiceImageTags">
    <vt:lpwstr/>
  </property>
</Properties>
</file>